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08" windowWidth="23256" windowHeight="11796"/>
  </bookViews>
  <sheets>
    <sheet name="Look_up" sheetId="1" r:id="rId1"/>
  </sheets>
  <calcPr calcId="144525"/>
</workbook>
</file>

<file path=xl/calcChain.xml><?xml version="1.0" encoding="utf-8"?>
<calcChain xmlns="http://schemas.openxmlformats.org/spreadsheetml/2006/main">
  <c r="I26" i="1" l="1"/>
  <c r="I24" i="1" a="1"/>
  <c r="I24" i="1" s="1"/>
  <c r="I15" i="1"/>
  <c r="I12" i="1"/>
  <c r="I16" i="1" s="1"/>
  <c r="B26" i="1" l="1"/>
  <c r="A4" i="1" s="1"/>
  <c r="B20" i="1" l="1"/>
  <c r="I21" i="1" l="1"/>
  <c r="I27" i="1" s="1"/>
  <c r="B5" i="1"/>
  <c r="B6" i="1" s="1"/>
  <c r="D3" i="1"/>
  <c r="E3" i="1" s="1"/>
  <c r="F3" i="1" s="1"/>
  <c r="I25" i="1" l="1"/>
  <c r="B23" i="1"/>
  <c r="B21" i="1"/>
  <c r="B7" i="1"/>
  <c r="A6" i="1"/>
  <c r="A5" i="1"/>
  <c r="B24" i="1"/>
  <c r="B25" i="1" s="1"/>
  <c r="I28" i="1" s="1"/>
  <c r="I33" i="1" l="1" a="1"/>
  <c r="I33" i="1" s="1"/>
  <c r="I32" i="1" a="1"/>
  <c r="I32" i="1" s="1"/>
  <c r="I31" i="1" a="1"/>
  <c r="I31" i="1" s="1"/>
  <c r="I30" i="1" a="1"/>
  <c r="I30" i="1" s="1"/>
  <c r="B8" i="1"/>
  <c r="A7" i="1"/>
  <c r="I35" i="1" l="1"/>
  <c r="I36" i="1"/>
  <c r="I37" i="1" s="1"/>
  <c r="B9" i="1"/>
  <c r="A8" i="1"/>
  <c r="B10" i="1" l="1"/>
  <c r="A9" i="1"/>
  <c r="B11" i="1" l="1"/>
  <c r="A10" i="1"/>
  <c r="B12" i="1" l="1"/>
  <c r="A11" i="1"/>
  <c r="B13" i="1" l="1"/>
  <c r="A12" i="1"/>
  <c r="A13" i="1" l="1"/>
  <c r="B14" i="1"/>
  <c r="B15" i="1" l="1"/>
  <c r="A14" i="1"/>
  <c r="A15" i="1" l="1"/>
  <c r="B16" i="1"/>
  <c r="A16" i="1" l="1"/>
  <c r="B22" i="1"/>
</calcChain>
</file>

<file path=xl/sharedStrings.xml><?xml version="1.0" encoding="utf-8"?>
<sst xmlns="http://schemas.openxmlformats.org/spreadsheetml/2006/main" count="50" uniqueCount="44">
  <si>
    <t>TA[dK]/dig</t>
  </si>
  <si>
    <t>PixC</t>
  </si>
  <si>
    <t>Ta</t>
  </si>
  <si>
    <t>dK</t>
  </si>
  <si>
    <t>V</t>
  </si>
  <si>
    <t>dig</t>
  </si>
  <si>
    <t>PCSCALEVAL</t>
  </si>
  <si>
    <t>Look-up table, TO values are given in dK</t>
  </si>
  <si>
    <t>x</t>
  </si>
  <si>
    <t>Ta_Sensor</t>
  </si>
  <si>
    <t>last column where Ta_Sensor is smaller than TA of the table</t>
  </si>
  <si>
    <t>y</t>
  </si>
  <si>
    <t>vx</t>
  </si>
  <si>
    <t>Table constant values</t>
  </si>
  <si>
    <t>NROFADELEMENTS</t>
  </si>
  <si>
    <t>NROFTAELEMENTS</t>
  </si>
  <si>
    <t>TAEQUIDISTANCE</t>
  </si>
  <si>
    <t>ADEQUIDISTANCE</t>
  </si>
  <si>
    <t>ADEXPBITS</t>
  </si>
  <si>
    <t>TABLEOFFSET</t>
  </si>
  <si>
    <t>Voltage multiplied with sensitivity coefficient</t>
  </si>
  <si>
    <t>val</t>
  </si>
  <si>
    <t>dTa</t>
  </si>
  <si>
    <t>TempTable[y][x+1]</t>
  </si>
  <si>
    <t>TempTable[y][x]</t>
  </si>
  <si>
    <t>TempTable[y+1][x]</t>
  </si>
  <si>
    <t>TempTable[y+1][x+1]</t>
  </si>
  <si>
    <t>vy</t>
  </si>
  <si>
    <t>Tobject</t>
  </si>
  <si>
    <t>assumed values</t>
  </si>
  <si>
    <t>calculation:</t>
  </si>
  <si>
    <t>PTAT</t>
  </si>
  <si>
    <t>PTAT-gradient</t>
  </si>
  <si>
    <t>dK/dig</t>
  </si>
  <si>
    <t>PTAT-offset</t>
  </si>
  <si>
    <t>V_00</t>
  </si>
  <si>
    <t>gradScale</t>
  </si>
  <si>
    <t>ThGrad_00</t>
  </si>
  <si>
    <t>ThOffset_00</t>
  </si>
  <si>
    <t>Ambient temperature</t>
  </si>
  <si>
    <t>Thermal Offset</t>
  </si>
  <si>
    <t>Values required for Object temperature</t>
  </si>
  <si>
    <t>V_00_Comp</t>
  </si>
  <si>
    <t>ThGrad sign 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</si>
</sst>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11" fontId="0" fillId="0" borderId="0" xfId="0" applyNumberFormat="1"/>
    <xf numFmtId="1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" fontId="0" fillId="0" borderId="6" xfId="0" applyNumberFormat="1" applyBorder="1"/>
    <xf numFmtId="1" fontId="0" fillId="0" borderId="7" xfId="0" applyNumberFormat="1" applyBorder="1"/>
    <xf numFmtId="1" fontId="0" fillId="0" borderId="8" xfId="0" applyNumberFormat="1" applyBorder="1"/>
    <xf numFmtId="1" fontId="0" fillId="0" borderId="9" xfId="0" applyNumberFormat="1" applyBorder="1"/>
    <xf numFmtId="1" fontId="0" fillId="0" borderId="0" xfId="0" applyNumberFormat="1" applyBorder="1"/>
    <xf numFmtId="1" fontId="0" fillId="0" borderId="10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3" xfId="0" applyNumberFormat="1" applyBorder="1"/>
    <xf numFmtId="0" fontId="1" fillId="0" borderId="0" xfId="0" applyFont="1"/>
    <xf numFmtId="1" fontId="0" fillId="2" borderId="9" xfId="0" applyNumberFormat="1" applyFill="1" applyBorder="1"/>
    <xf numFmtId="1" fontId="0" fillId="2" borderId="0" xfId="0" applyNumberFormat="1" applyFill="1" applyBorder="1"/>
    <xf numFmtId="0" fontId="0" fillId="2" borderId="2" xfId="0" applyFill="1" applyBorder="1"/>
    <xf numFmtId="0" fontId="0" fillId="2" borderId="0" xfId="0" applyFill="1"/>
    <xf numFmtId="0" fontId="0" fillId="2" borderId="4" xfId="0" applyFill="1" applyBorder="1"/>
    <xf numFmtId="1" fontId="0" fillId="2" borderId="0" xfId="0" applyNumberFormat="1" applyFill="1"/>
    <xf numFmtId="1" fontId="0" fillId="0" borderId="0" xfId="0" applyNumberFormat="1" applyFill="1" applyBorder="1"/>
    <xf numFmtId="164" fontId="0" fillId="0" borderId="0" xfId="0" applyNumberFormat="1" applyFill="1" applyBorder="1"/>
    <xf numFmtId="165" fontId="0" fillId="0" borderId="0" xfId="0" applyNumberFormat="1" applyFill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7"/>
  <sheetViews>
    <sheetView tabSelected="1" topLeftCell="A6" workbookViewId="0">
      <selection activeCell="I26" sqref="I26"/>
    </sheetView>
  </sheetViews>
  <sheetFormatPr baseColWidth="10" defaultRowHeight="14.4" x14ac:dyDescent="0.3"/>
  <cols>
    <col min="1" max="1" width="17.88671875" customWidth="1"/>
    <col min="8" max="8" width="19.6640625" customWidth="1"/>
    <col min="11" max="11" width="21.44140625" customWidth="1"/>
  </cols>
  <sheetData>
    <row r="2" spans="1:10" ht="15" thickBot="1" x14ac:dyDescent="0.35">
      <c r="B2" s="17" t="s">
        <v>7</v>
      </c>
      <c r="H2" s="17" t="s">
        <v>29</v>
      </c>
    </row>
    <row r="3" spans="1:10" ht="15" thickBot="1" x14ac:dyDescent="0.35">
      <c r="B3" s="1" t="s">
        <v>0</v>
      </c>
      <c r="C3" s="20">
        <v>2882</v>
      </c>
      <c r="D3" s="20">
        <f>C3+150</f>
        <v>3032</v>
      </c>
      <c r="E3" s="4">
        <f t="shared" ref="E3:F3" si="0">D3+150</f>
        <v>3182</v>
      </c>
      <c r="F3" s="5">
        <f t="shared" si="0"/>
        <v>3332</v>
      </c>
      <c r="H3" t="s">
        <v>31</v>
      </c>
      <c r="I3">
        <v>32357</v>
      </c>
      <c r="J3" t="s">
        <v>5</v>
      </c>
    </row>
    <row r="4" spans="1:10" x14ac:dyDescent="0.3">
      <c r="A4">
        <f t="shared" ref="A4:A16" si="1">B4+$B$26</f>
        <v>0</v>
      </c>
      <c r="B4" s="6">
        <v>-64</v>
      </c>
      <c r="C4" s="8">
        <v>1494.4787380905289</v>
      </c>
      <c r="D4" s="9">
        <v>2128.1408221336919</v>
      </c>
      <c r="E4" s="9">
        <v>2491.2442860333686</v>
      </c>
      <c r="F4" s="10">
        <v>2774.5290204180865</v>
      </c>
      <c r="H4" t="s">
        <v>32</v>
      </c>
      <c r="I4" s="25">
        <v>4.5999999999999999E-2</v>
      </c>
      <c r="J4" t="s">
        <v>33</v>
      </c>
    </row>
    <row r="5" spans="1:10" x14ac:dyDescent="0.3">
      <c r="A5">
        <f t="shared" si="1"/>
        <v>32</v>
      </c>
      <c r="B5" s="6">
        <f>B4+32</f>
        <v>-32</v>
      </c>
      <c r="C5" s="11">
        <v>2466.1319434055094</v>
      </c>
      <c r="D5" s="12">
        <v>2691.9314688692343</v>
      </c>
      <c r="E5" s="12">
        <v>2897.8453593015447</v>
      </c>
      <c r="F5" s="13">
        <v>3090.7891271210447</v>
      </c>
      <c r="H5" t="s">
        <v>34</v>
      </c>
      <c r="I5" s="26">
        <v>1511.6</v>
      </c>
      <c r="J5" t="s">
        <v>3</v>
      </c>
    </row>
    <row r="6" spans="1:10" x14ac:dyDescent="0.3">
      <c r="A6">
        <f t="shared" si="1"/>
        <v>64</v>
      </c>
      <c r="B6" s="6">
        <f t="shared" ref="B6:B16" si="2">B5+32</f>
        <v>0</v>
      </c>
      <c r="C6" s="11">
        <v>2881.9999999999986</v>
      </c>
      <c r="D6" s="12">
        <v>3032</v>
      </c>
      <c r="E6" s="12">
        <v>3181.9999999999991</v>
      </c>
      <c r="F6" s="13">
        <v>3332.0000000000009</v>
      </c>
      <c r="H6" t="s">
        <v>35</v>
      </c>
      <c r="I6" s="24">
        <v>34435</v>
      </c>
      <c r="J6" t="s">
        <v>5</v>
      </c>
    </row>
    <row r="7" spans="1:10" x14ac:dyDescent="0.3">
      <c r="A7">
        <f t="shared" si="1"/>
        <v>96</v>
      </c>
      <c r="B7" s="6">
        <f t="shared" si="2"/>
        <v>32</v>
      </c>
      <c r="C7" s="11">
        <v>3170.0626435717377</v>
      </c>
      <c r="D7" s="12">
        <v>3285.4311893457607</v>
      </c>
      <c r="E7" s="12">
        <v>3405.6123351800861</v>
      </c>
      <c r="F7" s="13">
        <v>3529.9167277268261</v>
      </c>
      <c r="H7" t="s">
        <v>36</v>
      </c>
      <c r="I7" s="24">
        <v>15</v>
      </c>
    </row>
    <row r="8" spans="1:10" x14ac:dyDescent="0.3">
      <c r="A8">
        <f t="shared" si="1"/>
        <v>128</v>
      </c>
      <c r="B8" s="6">
        <f t="shared" si="2"/>
        <v>64</v>
      </c>
      <c r="C8" s="11">
        <v>3395.8884714727087</v>
      </c>
      <c r="D8" s="12">
        <v>3490.9221209989641</v>
      </c>
      <c r="E8" s="12">
        <v>3592.2403368579435</v>
      </c>
      <c r="F8" s="13">
        <v>3699.2262480823865</v>
      </c>
      <c r="H8" t="s">
        <v>37</v>
      </c>
      <c r="I8" s="24">
        <v>56693</v>
      </c>
    </row>
    <row r="9" spans="1:10" x14ac:dyDescent="0.3">
      <c r="A9">
        <f t="shared" si="1"/>
        <v>160</v>
      </c>
      <c r="B9" s="6">
        <f t="shared" si="2"/>
        <v>96</v>
      </c>
      <c r="C9" s="11">
        <v>3583.9614966614222</v>
      </c>
      <c r="D9" s="12">
        <v>3665.4418426838943</v>
      </c>
      <c r="E9" s="12">
        <v>3753.61777649334</v>
      </c>
      <c r="F9" s="13">
        <v>3848.0397029608366</v>
      </c>
      <c r="H9" t="s">
        <v>38</v>
      </c>
      <c r="I9" s="24">
        <v>35044</v>
      </c>
    </row>
    <row r="10" spans="1:10" x14ac:dyDescent="0.3">
      <c r="A10">
        <f t="shared" si="1"/>
        <v>192</v>
      </c>
      <c r="B10" s="6">
        <f t="shared" si="2"/>
        <v>128</v>
      </c>
      <c r="C10" s="11">
        <v>3746.3655273307213</v>
      </c>
      <c r="D10" s="12">
        <v>3818.0860001269848</v>
      </c>
      <c r="E10" s="12">
        <v>3896.514303425356</v>
      </c>
      <c r="F10" s="13">
        <v>3981.3519428897775</v>
      </c>
    </row>
    <row r="11" spans="1:10" x14ac:dyDescent="0.3">
      <c r="A11" s="21">
        <f t="shared" si="1"/>
        <v>224</v>
      </c>
      <c r="B11" s="22">
        <f t="shared" si="2"/>
        <v>160</v>
      </c>
      <c r="C11" s="18">
        <v>3890.0336495931465</v>
      </c>
      <c r="D11" s="19">
        <v>3954.3481865011127</v>
      </c>
      <c r="E11" s="12">
        <v>4025.2219101483461</v>
      </c>
      <c r="F11" s="13">
        <v>4102.4762374625388</v>
      </c>
      <c r="H11" s="17" t="s">
        <v>39</v>
      </c>
    </row>
    <row r="12" spans="1:10" x14ac:dyDescent="0.3">
      <c r="A12" s="21">
        <f t="shared" si="1"/>
        <v>256</v>
      </c>
      <c r="B12" s="22">
        <f t="shared" si="2"/>
        <v>192</v>
      </c>
      <c r="C12" s="18">
        <v>4019.3450444148198</v>
      </c>
      <c r="D12" s="19">
        <v>4077.8230297500163</v>
      </c>
      <c r="E12" s="12">
        <v>4142.6477887225938</v>
      </c>
      <c r="F12" s="13">
        <v>4213.7329039577244</v>
      </c>
      <c r="H12" t="s">
        <v>2</v>
      </c>
      <c r="I12" s="3">
        <f>I3*I4+I5</f>
        <v>3000.0219999999999</v>
      </c>
      <c r="J12" t="s">
        <v>3</v>
      </c>
    </row>
    <row r="13" spans="1:10" x14ac:dyDescent="0.3">
      <c r="A13">
        <f t="shared" si="1"/>
        <v>288</v>
      </c>
      <c r="B13" s="6">
        <f t="shared" si="2"/>
        <v>224</v>
      </c>
      <c r="C13" s="11">
        <v>4137.2579266201856</v>
      </c>
      <c r="D13" s="12">
        <v>4191.0023686953682</v>
      </c>
      <c r="E13" s="12">
        <v>4250.8602468695408</v>
      </c>
      <c r="F13" s="13">
        <v>4316.8155824815913</v>
      </c>
    </row>
    <row r="14" spans="1:10" x14ac:dyDescent="0.3">
      <c r="A14">
        <f t="shared" si="1"/>
        <v>320</v>
      </c>
      <c r="B14" s="6">
        <f t="shared" si="2"/>
        <v>256</v>
      </c>
      <c r="C14" s="11">
        <v>4245.8725738264675</v>
      </c>
      <c r="D14" s="12">
        <v>4295.6907300809989</v>
      </c>
      <c r="E14" s="12">
        <v>4351.3877266310064</v>
      </c>
      <c r="F14" s="13">
        <v>4413.0015708695846</v>
      </c>
      <c r="H14" s="17" t="s">
        <v>40</v>
      </c>
    </row>
    <row r="15" spans="1:10" x14ac:dyDescent="0.3">
      <c r="A15">
        <f t="shared" si="1"/>
        <v>352</v>
      </c>
      <c r="B15" s="6">
        <f t="shared" si="2"/>
        <v>288</v>
      </c>
      <c r="C15" s="11">
        <v>4346.7385423102169</v>
      </c>
      <c r="D15" s="12">
        <v>4393.240480075352</v>
      </c>
      <c r="E15" s="12">
        <v>4445.3944394619084</v>
      </c>
      <c r="F15" s="13">
        <v>4503.2800272799032</v>
      </c>
      <c r="H15" t="s">
        <v>43</v>
      </c>
      <c r="I15">
        <f>IF(I8&gt;32767,I8-65535,I8)</f>
        <v>-8842</v>
      </c>
    </row>
    <row r="16" spans="1:10" ht="15" thickBot="1" x14ac:dyDescent="0.35">
      <c r="A16">
        <f t="shared" si="1"/>
        <v>384</v>
      </c>
      <c r="B16" s="7">
        <f t="shared" si="2"/>
        <v>320</v>
      </c>
      <c r="C16" s="14">
        <v>4441.034584134738</v>
      </c>
      <c r="D16" s="15">
        <v>4484.6935219067009</v>
      </c>
      <c r="E16" s="15">
        <v>4533.7893586704167</v>
      </c>
      <c r="F16" s="16">
        <v>4588.4339357235513</v>
      </c>
      <c r="H16" t="s">
        <v>42</v>
      </c>
      <c r="I16" s="3">
        <f>ROUNDDOWN(I6-I12*I15/2^I7-I9,0)</f>
        <v>200</v>
      </c>
    </row>
    <row r="18" spans="1:11" x14ac:dyDescent="0.3">
      <c r="H18" s="17" t="s">
        <v>41</v>
      </c>
    </row>
    <row r="19" spans="1:11" x14ac:dyDescent="0.3">
      <c r="A19" s="17" t="s">
        <v>13</v>
      </c>
      <c r="H19" t="s">
        <v>9</v>
      </c>
      <c r="I19">
        <v>3000</v>
      </c>
      <c r="J19" t="s">
        <v>3</v>
      </c>
    </row>
    <row r="20" spans="1:11" x14ac:dyDescent="0.3">
      <c r="A20" t="s">
        <v>6</v>
      </c>
      <c r="B20" s="2">
        <f>100000000</f>
        <v>100000000</v>
      </c>
      <c r="H20" t="s">
        <v>4</v>
      </c>
      <c r="I20">
        <v>200</v>
      </c>
      <c r="J20" t="s">
        <v>5</v>
      </c>
    </row>
    <row r="21" spans="1:11" x14ac:dyDescent="0.3">
      <c r="A21" t="s">
        <v>15</v>
      </c>
      <c r="B21">
        <f>COUNT(C3:F3)</f>
        <v>4</v>
      </c>
      <c r="H21" t="s">
        <v>1</v>
      </c>
      <c r="I21" s="2">
        <f>110000000</f>
        <v>110000000</v>
      </c>
    </row>
    <row r="22" spans="1:11" x14ac:dyDescent="0.3">
      <c r="A22" t="s">
        <v>14</v>
      </c>
      <c r="B22">
        <f>COUNT(B4:B16)</f>
        <v>13</v>
      </c>
    </row>
    <row r="23" spans="1:11" x14ac:dyDescent="0.3">
      <c r="A23" t="s">
        <v>16</v>
      </c>
      <c r="B23">
        <f>D3-C3</f>
        <v>150</v>
      </c>
      <c r="C23" t="s">
        <v>3</v>
      </c>
      <c r="H23" s="17" t="s">
        <v>30</v>
      </c>
    </row>
    <row r="24" spans="1:11" x14ac:dyDescent="0.3">
      <c r="A24" t="s">
        <v>17</v>
      </c>
      <c r="B24">
        <f>B5-B4</f>
        <v>32</v>
      </c>
      <c r="H24" t="s">
        <v>22</v>
      </c>
      <c r="I24">
        <f t="array" ref="I24">I19-INDEX(C3:F3,1,I25)</f>
        <v>118</v>
      </c>
    </row>
    <row r="25" spans="1:11" x14ac:dyDescent="0.3">
      <c r="A25" t="s">
        <v>18</v>
      </c>
      <c r="B25">
        <f>LOG(B24,2)</f>
        <v>5</v>
      </c>
      <c r="H25" t="s">
        <v>8</v>
      </c>
      <c r="I25">
        <f>MATCH(I19,C3:F3,1)</f>
        <v>1</v>
      </c>
      <c r="K25" t="s">
        <v>10</v>
      </c>
    </row>
    <row r="26" spans="1:11" x14ac:dyDescent="0.3">
      <c r="A26" t="s">
        <v>19</v>
      </c>
      <c r="B26">
        <f>-1*B4</f>
        <v>64</v>
      </c>
      <c r="H26" t="s">
        <v>12</v>
      </c>
      <c r="I26" s="3">
        <f>B20*I20/I21</f>
        <v>181.81818181818181</v>
      </c>
      <c r="K26" t="s">
        <v>20</v>
      </c>
    </row>
    <row r="27" spans="1:11" x14ac:dyDescent="0.3">
      <c r="H27" t="s">
        <v>21</v>
      </c>
      <c r="I27" s="3">
        <f>I26+B26</f>
        <v>245.81818181818181</v>
      </c>
    </row>
    <row r="28" spans="1:11" x14ac:dyDescent="0.3">
      <c r="H28" t="s">
        <v>11</v>
      </c>
      <c r="I28">
        <f>ROUNDUP(I27/2^B25,0)</f>
        <v>8</v>
      </c>
    </row>
    <row r="30" spans="1:11" x14ac:dyDescent="0.3">
      <c r="H30" t="s">
        <v>24</v>
      </c>
      <c r="I30" s="3">
        <f t="array" ref="I30">INDEX($C$4:$F$16,$I$28,$I$25)</f>
        <v>3890.0336495931465</v>
      </c>
    </row>
    <row r="31" spans="1:11" x14ac:dyDescent="0.3">
      <c r="H31" t="s">
        <v>23</v>
      </c>
      <c r="I31" s="3">
        <f t="array" ref="I31">INDEX($C$4:$F$16,$I$28,$I$25+1)</f>
        <v>3954.3481865011127</v>
      </c>
    </row>
    <row r="32" spans="1:11" x14ac:dyDescent="0.3">
      <c r="H32" t="s">
        <v>25</v>
      </c>
      <c r="I32" s="3">
        <f t="array" ref="I32">INDEX($C$4:$F$16,$I$28+1,$I$25)</f>
        <v>4019.3450444148198</v>
      </c>
    </row>
    <row r="33" spans="8:9" x14ac:dyDescent="0.3">
      <c r="H33" t="s">
        <v>26</v>
      </c>
      <c r="I33" s="3">
        <f t="array" ref="I33">INDEX($C$4:$F$16,$I$28+1,$I$25+1)</f>
        <v>4077.8230297500163</v>
      </c>
    </row>
    <row r="35" spans="8:9" x14ac:dyDescent="0.3">
      <c r="H35" t="s">
        <v>12</v>
      </c>
      <c r="I35" s="3">
        <f>(I31-I30)*I24/B23+I30</f>
        <v>3940.6277519607465</v>
      </c>
    </row>
    <row r="36" spans="8:9" x14ac:dyDescent="0.3">
      <c r="H36" t="s">
        <v>27</v>
      </c>
      <c r="I36" s="3">
        <f>(I33-I32)*I24/B23+I32</f>
        <v>4065.3477262118408</v>
      </c>
    </row>
    <row r="37" spans="8:9" x14ac:dyDescent="0.3">
      <c r="H37" t="s">
        <v>28</v>
      </c>
      <c r="I37" s="23">
        <f>(I36-I35)*(I27-INDEX(A4:A16,I28,1))/B24+I35</f>
        <v>4025.664098041038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Look_up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Physikus</cp:lastModifiedBy>
  <dcterms:created xsi:type="dcterms:W3CDTF">2015-06-19T10:11:40Z</dcterms:created>
  <dcterms:modified xsi:type="dcterms:W3CDTF">2016-06-05T06:36:29Z</dcterms:modified>
</cp:coreProperties>
</file>